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00\Uložiště\PČ\PČ 2021\P0121 Břez.n.Svitavou, město Brno\01. DSP+PS\D_Stav. a inž. objekty\D1-01 BUDOVA DISPEČINKU\D1-01-1 ASŘ\"/>
    </mc:Choice>
  </mc:AlternateContent>
  <xr:revisionPtr revIDLastSave="0" documentId="8_{BB46250F-E346-46D2-B721-02300CF3B5C6}" xr6:coauthVersionLast="47" xr6:coauthVersionMax="47" xr10:uidLastSave="{00000000-0000-0000-0000-000000000000}"/>
  <bookViews>
    <workbookView xWindow="-120" yWindow="-120" windowWidth="29040" windowHeight="15840" xr2:uid="{ACE5CC4F-8F7C-4B75-8845-176BC6A89F6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G16" i="1" s="1"/>
  <c r="E18" i="1"/>
  <c r="G18" i="1" s="1"/>
  <c r="E17" i="1"/>
  <c r="G17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E3" i="1"/>
  <c r="G3" i="1" s="1"/>
  <c r="G19" i="1" l="1"/>
  <c r="G20" i="1" s="1"/>
  <c r="G21" i="1" s="1"/>
</calcChain>
</file>

<file path=xl/sharedStrings.xml><?xml version="1.0" encoding="utf-8"?>
<sst xmlns="http://schemas.openxmlformats.org/spreadsheetml/2006/main" count="54" uniqueCount="30">
  <si>
    <t>OZN. V.V.</t>
  </si>
  <si>
    <t>PROFIL</t>
  </si>
  <si>
    <t>POZNÁMKA</t>
  </si>
  <si>
    <t>CELKEM</t>
  </si>
  <si>
    <t>PROŘEZ, SVARY, DROBNÝ MATERIÁL 10%</t>
  </si>
  <si>
    <t>CELKEM + PROŘEZ</t>
  </si>
  <si>
    <t>[m]</t>
  </si>
  <si>
    <t>[ks]</t>
  </si>
  <si>
    <t>[kg/m], [kg/ks]</t>
  </si>
  <si>
    <t>[kg]</t>
  </si>
  <si>
    <t>DÉLKA</t>
  </si>
  <si>
    <t>POČET</t>
  </si>
  <si>
    <t>HMOTNOST</t>
  </si>
  <si>
    <r>
      <rPr>
        <sz val="10"/>
        <color theme="1"/>
        <rFont val="Arial"/>
        <family val="2"/>
        <charset val="238"/>
      </rPr>
      <t xml:space="preserve">∑ </t>
    </r>
    <r>
      <rPr>
        <b/>
        <sz val="10"/>
        <color theme="1"/>
        <rFont val="Arial"/>
        <family val="2"/>
        <charset val="238"/>
      </rPr>
      <t>DÉLKA</t>
    </r>
  </si>
  <si>
    <r>
      <rPr>
        <sz val="10"/>
        <color theme="1"/>
        <rFont val="Arial"/>
        <family val="2"/>
        <charset val="238"/>
      </rPr>
      <t xml:space="preserve">∑ </t>
    </r>
    <r>
      <rPr>
        <b/>
        <sz val="10"/>
        <color theme="1"/>
        <rFont val="Arial"/>
        <family val="2"/>
        <charset val="238"/>
      </rPr>
      <t xml:space="preserve">HMOTNOST </t>
    </r>
  </si>
  <si>
    <t>Pozn.:</t>
  </si>
  <si>
    <t>TŘÍDA OCELI S235JR (11375)
DÉLKY JEDNOTLIVÝCH PRVKŮ JSOU PROJEKČNÍ BEZ REZERV. NÁŘEZOVÉ DÉLKY SI URČÍ ZHOTOVITEL!</t>
  </si>
  <si>
    <t>Ja 50/50/3</t>
  </si>
  <si>
    <t xml:space="preserve">SLOUPEK </t>
  </si>
  <si>
    <t>VODOROVNÁ TYČ</t>
  </si>
  <si>
    <t>VÝPLŇ</t>
  </si>
  <si>
    <t>Tyč 20/20</t>
  </si>
  <si>
    <t>PLATLE</t>
  </si>
  <si>
    <t>P5-150</t>
  </si>
  <si>
    <t>Z05</t>
  </si>
  <si>
    <t>Z06</t>
  </si>
  <si>
    <t>Z07</t>
  </si>
  <si>
    <t>VÝPIS OBSAHUJE OCEL POUŽITOU
 V ZÁBRADLÍ Z05, Z06, Z07</t>
  </si>
  <si>
    <t>KOTVENÍ</t>
  </si>
  <si>
    <t>Ja 40/40/3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</si>
</sst>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&quot; Kg&quot;"/>
  </numFmts>
  <fonts count="9">
    <font>
      <sz val="11"/>
      <color theme="1"/>
      <name val="Arial1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5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64" fontId="0" fillId="0" borderId="0" xfId="0" applyNumberFormat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center" wrapText="1"/>
    </xf>
    <xf numFmtId="0" fontId="1" fillId="0" borderId="14" xfId="0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0" fontId="3" fillId="0" borderId="0" xfId="0" applyFont="1" applyAlignment="1">
      <alignment vertical="top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4" xfId="0" applyFont="1" applyBorder="1" applyAlignment="1">
      <alignment horizontal="left" vertical="center" indent="2"/>
    </xf>
    <xf numFmtId="0" fontId="2" fillId="0" borderId="5" xfId="0" applyFont="1" applyBorder="1" applyAlignment="1">
      <alignment horizontal="left" vertical="center" indent="2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2"/>
    </xf>
    <xf numFmtId="0" fontId="2" fillId="0" borderId="1" xfId="0" applyFont="1" applyBorder="1" applyAlignment="1">
      <alignment horizontal="left" vertical="center" indent="2"/>
    </xf>
    <xf numFmtId="0" fontId="7" fillId="0" borderId="9" xfId="0" applyFont="1" applyBorder="1" applyAlignment="1">
      <alignment horizontal="left" vertical="center" indent="2"/>
    </xf>
    <xf numFmtId="0" fontId="7" fillId="0" borderId="10" xfId="0" applyFont="1" applyBorder="1" applyAlignment="1">
      <alignment horizontal="left" vertical="center" indent="2"/>
    </xf>
    <xf numFmtId="0" fontId="7" fillId="0" borderId="15" xfId="0" applyFont="1" applyBorder="1" applyAlignment="1">
      <alignment horizontal="left" vertical="center" indent="2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67028-C614-49BB-90C2-D36CFF00FF15}">
  <dimension ref="A1:J23"/>
  <sheetViews>
    <sheetView tabSelected="1" view="pageBreakPreview" zoomScale="150" zoomScaleNormal="100" zoomScaleSheetLayoutView="150" workbookViewId="0">
      <selection activeCell="K11" sqref="K11"/>
    </sheetView>
  </sheetViews>
  <sheetFormatPr defaultRowHeight="21.2" customHeight="1"/>
  <cols>
    <col min="1" max="1" width="5.625" customWidth="1"/>
    <col min="2" max="2" width="10.625" customWidth="1"/>
    <col min="3" max="4" width="7.125" customWidth="1"/>
    <col min="5" max="5" width="8" customWidth="1"/>
    <col min="6" max="6" width="10.625" customWidth="1"/>
    <col min="7" max="7" width="13.125" style="1" customWidth="1"/>
    <col min="8" max="8" width="17.625" customWidth="1"/>
    <col min="9" max="254" width="8.25" customWidth="1"/>
  </cols>
  <sheetData>
    <row r="1" spans="1:8" ht="15" customHeight="1">
      <c r="A1" s="16" t="s">
        <v>0</v>
      </c>
      <c r="B1" s="20" t="s">
        <v>1</v>
      </c>
      <c r="C1" s="5" t="s">
        <v>10</v>
      </c>
      <c r="D1" s="5" t="s">
        <v>11</v>
      </c>
      <c r="E1" s="5" t="s">
        <v>13</v>
      </c>
      <c r="F1" s="5" t="s">
        <v>12</v>
      </c>
      <c r="G1" s="6" t="s">
        <v>14</v>
      </c>
      <c r="H1" s="18" t="s">
        <v>2</v>
      </c>
    </row>
    <row r="2" spans="1:8" ht="15" customHeight="1" thickBot="1">
      <c r="A2" s="17"/>
      <c r="B2" s="21"/>
      <c r="C2" s="7" t="s">
        <v>6</v>
      </c>
      <c r="D2" s="7" t="s">
        <v>7</v>
      </c>
      <c r="E2" s="7" t="s">
        <v>6</v>
      </c>
      <c r="F2" s="7" t="s">
        <v>8</v>
      </c>
      <c r="G2" s="8" t="s">
        <v>9</v>
      </c>
      <c r="H2" s="19"/>
    </row>
    <row r="3" spans="1:8" ht="14.25">
      <c r="A3" s="34" t="s">
        <v>24</v>
      </c>
      <c r="B3" s="2" t="s">
        <v>17</v>
      </c>
      <c r="C3" s="2">
        <v>1.2</v>
      </c>
      <c r="D3" s="2">
        <v>6</v>
      </c>
      <c r="E3" s="2">
        <f t="shared" ref="E3" si="0">C3*D3</f>
        <v>7.1999999999999993</v>
      </c>
      <c r="F3" s="2">
        <v>4.383</v>
      </c>
      <c r="G3" s="3">
        <f t="shared" ref="G3" si="1">E3*F3</f>
        <v>31.557599999999997</v>
      </c>
      <c r="H3" s="4" t="s">
        <v>18</v>
      </c>
    </row>
    <row r="4" spans="1:8" ht="14.25">
      <c r="A4" s="35"/>
      <c r="B4" s="2" t="s">
        <v>17</v>
      </c>
      <c r="C4" s="2">
        <v>2</v>
      </c>
      <c r="D4" s="2">
        <v>4</v>
      </c>
      <c r="E4" s="2">
        <f t="shared" ref="E4" si="2">C4*D4</f>
        <v>8</v>
      </c>
      <c r="F4" s="2">
        <v>4.383</v>
      </c>
      <c r="G4" s="3">
        <f t="shared" ref="G4" si="3">E4*F4</f>
        <v>35.064</v>
      </c>
      <c r="H4" s="4" t="s">
        <v>19</v>
      </c>
    </row>
    <row r="5" spans="1:8" ht="14.25">
      <c r="A5" s="35"/>
      <c r="B5" s="2" t="s">
        <v>17</v>
      </c>
      <c r="C5" s="2">
        <v>0.7</v>
      </c>
      <c r="D5" s="2">
        <v>4</v>
      </c>
      <c r="E5" s="2">
        <f t="shared" ref="E5" si="4">C5*D5</f>
        <v>2.8</v>
      </c>
      <c r="F5" s="2">
        <v>4.383</v>
      </c>
      <c r="G5" s="3">
        <f t="shared" ref="G5" si="5">E5*F5</f>
        <v>12.272399999999999</v>
      </c>
      <c r="H5" s="4" t="s">
        <v>19</v>
      </c>
    </row>
    <row r="6" spans="1:8" ht="14.25">
      <c r="A6" s="35"/>
      <c r="B6" s="2" t="s">
        <v>21</v>
      </c>
      <c r="C6" s="2">
        <v>0.8</v>
      </c>
      <c r="D6" s="2">
        <v>38</v>
      </c>
      <c r="E6" s="2">
        <f t="shared" ref="E6:E10" si="6">C6*D6</f>
        <v>30.400000000000002</v>
      </c>
      <c r="F6" s="2">
        <v>3.14</v>
      </c>
      <c r="G6" s="3">
        <f t="shared" ref="G6:G10" si="7">E6*F6</f>
        <v>95.456000000000017</v>
      </c>
      <c r="H6" s="4" t="s">
        <v>20</v>
      </c>
    </row>
    <row r="7" spans="1:8" ht="15" thickBot="1">
      <c r="A7" s="36"/>
      <c r="B7" s="2" t="s">
        <v>23</v>
      </c>
      <c r="C7" s="2">
        <v>0.15</v>
      </c>
      <c r="D7" s="2">
        <v>6</v>
      </c>
      <c r="E7" s="2">
        <f t="shared" si="6"/>
        <v>0.89999999999999991</v>
      </c>
      <c r="F7" s="2">
        <v>5.89</v>
      </c>
      <c r="G7" s="3">
        <f t="shared" si="7"/>
        <v>5.3009999999999993</v>
      </c>
      <c r="H7" s="4" t="s">
        <v>22</v>
      </c>
    </row>
    <row r="8" spans="1:8" ht="14.25">
      <c r="A8" s="34" t="s">
        <v>25</v>
      </c>
      <c r="B8" s="2" t="s">
        <v>17</v>
      </c>
      <c r="C8" s="2">
        <v>1.3</v>
      </c>
      <c r="D8" s="2">
        <v>7</v>
      </c>
      <c r="E8" s="2">
        <f t="shared" si="6"/>
        <v>9.1</v>
      </c>
      <c r="F8" s="2">
        <v>4.383</v>
      </c>
      <c r="G8" s="3">
        <f t="shared" si="7"/>
        <v>39.885300000000001</v>
      </c>
      <c r="H8" s="4" t="s">
        <v>18</v>
      </c>
    </row>
    <row r="9" spans="1:8" ht="14.25">
      <c r="A9" s="35"/>
      <c r="B9" s="2" t="s">
        <v>17</v>
      </c>
      <c r="C9" s="2">
        <v>3.65</v>
      </c>
      <c r="D9" s="2">
        <v>2</v>
      </c>
      <c r="E9" s="2">
        <f t="shared" si="6"/>
        <v>7.3</v>
      </c>
      <c r="F9" s="2">
        <v>4.383</v>
      </c>
      <c r="G9" s="3">
        <f t="shared" si="7"/>
        <v>31.995899999999999</v>
      </c>
      <c r="H9" s="4" t="s">
        <v>19</v>
      </c>
    </row>
    <row r="10" spans="1:8" ht="14.25">
      <c r="A10" s="35"/>
      <c r="B10" s="2" t="s">
        <v>17</v>
      </c>
      <c r="C10" s="2">
        <v>1.3</v>
      </c>
      <c r="D10" s="2">
        <v>4</v>
      </c>
      <c r="E10" s="2">
        <f t="shared" si="6"/>
        <v>5.2</v>
      </c>
      <c r="F10" s="2">
        <v>4.383</v>
      </c>
      <c r="G10" s="3">
        <f t="shared" si="7"/>
        <v>22.791600000000003</v>
      </c>
      <c r="H10" s="4" t="s">
        <v>19</v>
      </c>
    </row>
    <row r="11" spans="1:8" ht="14.25">
      <c r="A11" s="35"/>
      <c r="B11" s="2" t="s">
        <v>21</v>
      </c>
      <c r="C11" s="2">
        <v>0.8</v>
      </c>
      <c r="D11" s="2">
        <v>52</v>
      </c>
      <c r="E11" s="2">
        <f t="shared" ref="E11:E18" si="8">C11*D11</f>
        <v>41.6</v>
      </c>
      <c r="F11" s="2">
        <v>3.14</v>
      </c>
      <c r="G11" s="3">
        <f t="shared" ref="G11:G18" si="9">E11*F11</f>
        <v>130.62400000000002</v>
      </c>
      <c r="H11" s="4" t="s">
        <v>20</v>
      </c>
    </row>
    <row r="12" spans="1:8" ht="15" thickBot="1">
      <c r="A12" s="36"/>
      <c r="B12" s="2" t="s">
        <v>23</v>
      </c>
      <c r="C12" s="2">
        <v>0.15</v>
      </c>
      <c r="D12" s="2">
        <v>7</v>
      </c>
      <c r="E12" s="2">
        <f t="shared" si="8"/>
        <v>1.05</v>
      </c>
      <c r="F12" s="2">
        <v>5.89</v>
      </c>
      <c r="G12" s="3">
        <f t="shared" si="9"/>
        <v>6.1844999999999999</v>
      </c>
      <c r="H12" s="4" t="s">
        <v>22</v>
      </c>
    </row>
    <row r="13" spans="1:8" ht="14.25">
      <c r="A13" s="34" t="s">
        <v>26</v>
      </c>
      <c r="B13" s="2" t="s">
        <v>17</v>
      </c>
      <c r="C13" s="2">
        <v>1.05</v>
      </c>
      <c r="D13" s="2">
        <v>7</v>
      </c>
      <c r="E13" s="2">
        <f t="shared" si="8"/>
        <v>7.3500000000000005</v>
      </c>
      <c r="F13" s="2">
        <v>4.383</v>
      </c>
      <c r="G13" s="3">
        <f t="shared" si="9"/>
        <v>32.215050000000005</v>
      </c>
      <c r="H13" s="4" t="s">
        <v>18</v>
      </c>
    </row>
    <row r="14" spans="1:8" ht="14.25">
      <c r="A14" s="35"/>
      <c r="B14" s="2" t="s">
        <v>17</v>
      </c>
      <c r="C14" s="2">
        <v>10.1</v>
      </c>
      <c r="D14" s="2">
        <v>2</v>
      </c>
      <c r="E14" s="2">
        <f t="shared" si="8"/>
        <v>20.2</v>
      </c>
      <c r="F14" s="2">
        <v>4.383</v>
      </c>
      <c r="G14" s="3">
        <f t="shared" si="9"/>
        <v>88.536599999999993</v>
      </c>
      <c r="H14" s="4" t="s">
        <v>19</v>
      </c>
    </row>
    <row r="15" spans="1:8" ht="14.25">
      <c r="A15" s="35"/>
      <c r="B15" s="2" t="s">
        <v>17</v>
      </c>
      <c r="C15" s="2">
        <v>1.7</v>
      </c>
      <c r="D15" s="2">
        <v>4</v>
      </c>
      <c r="E15" s="2">
        <f t="shared" si="8"/>
        <v>6.8</v>
      </c>
      <c r="F15" s="2">
        <v>4.383</v>
      </c>
      <c r="G15" s="3">
        <f t="shared" si="9"/>
        <v>29.804399999999998</v>
      </c>
      <c r="H15" s="4" t="s">
        <v>19</v>
      </c>
    </row>
    <row r="16" spans="1:8" ht="14.25">
      <c r="A16" s="35"/>
      <c r="B16" s="2" t="s">
        <v>29</v>
      </c>
      <c r="C16" s="2">
        <v>0.3</v>
      </c>
      <c r="D16" s="2">
        <v>7</v>
      </c>
      <c r="E16" s="2">
        <f t="shared" ref="E16" si="10">C16*D16</f>
        <v>2.1</v>
      </c>
      <c r="F16" s="2">
        <v>3.4039999999999999</v>
      </c>
      <c r="G16" s="3">
        <f t="shared" ref="G16" si="11">E16*F16</f>
        <v>7.1484000000000005</v>
      </c>
      <c r="H16" s="4" t="s">
        <v>28</v>
      </c>
    </row>
    <row r="17" spans="1:10" ht="14.25">
      <c r="A17" s="35"/>
      <c r="B17" s="2" t="s">
        <v>21</v>
      </c>
      <c r="C17" s="2">
        <v>0.8</v>
      </c>
      <c r="D17" s="2">
        <v>106</v>
      </c>
      <c r="E17" s="2">
        <f t="shared" si="8"/>
        <v>84.800000000000011</v>
      </c>
      <c r="F17" s="2">
        <v>3.14</v>
      </c>
      <c r="G17" s="3">
        <f t="shared" si="9"/>
        <v>266.27200000000005</v>
      </c>
      <c r="H17" s="4" t="s">
        <v>20</v>
      </c>
    </row>
    <row r="18" spans="1:10" ht="15" thickBot="1">
      <c r="A18" s="36"/>
      <c r="B18" s="2" t="s">
        <v>23</v>
      </c>
      <c r="C18" s="2">
        <v>0.15</v>
      </c>
      <c r="D18" s="2">
        <v>7</v>
      </c>
      <c r="E18" s="2">
        <f t="shared" si="8"/>
        <v>1.05</v>
      </c>
      <c r="F18" s="2">
        <v>5.89</v>
      </c>
      <c r="G18" s="3">
        <f t="shared" si="9"/>
        <v>6.1844999999999999</v>
      </c>
      <c r="H18" s="4" t="s">
        <v>22</v>
      </c>
    </row>
    <row r="19" spans="1:10" ht="21.2" customHeight="1">
      <c r="A19" s="24" t="s">
        <v>3</v>
      </c>
      <c r="B19" s="25"/>
      <c r="C19" s="25"/>
      <c r="D19" s="25"/>
      <c r="E19" s="25"/>
      <c r="F19" s="25"/>
      <c r="G19" s="10">
        <f>SUM(G3:G18)</f>
        <v>841.29325000000006</v>
      </c>
      <c r="H19" s="26" t="s">
        <v>27</v>
      </c>
    </row>
    <row r="20" spans="1:10" ht="21.2" customHeight="1" thickBot="1">
      <c r="A20" s="29" t="s">
        <v>4</v>
      </c>
      <c r="B20" s="30"/>
      <c r="C20" s="30"/>
      <c r="D20" s="30"/>
      <c r="E20" s="30"/>
      <c r="F20" s="30"/>
      <c r="G20" s="9">
        <f>G19*0.1</f>
        <v>84.129325000000009</v>
      </c>
      <c r="H20" s="27"/>
    </row>
    <row r="21" spans="1:10" ht="21.2" customHeight="1" thickBot="1">
      <c r="A21" s="31" t="s">
        <v>5</v>
      </c>
      <c r="B21" s="32"/>
      <c r="C21" s="32"/>
      <c r="D21" s="32"/>
      <c r="E21" s="32"/>
      <c r="F21" s="33"/>
      <c r="G21" s="11">
        <f>G19+G20</f>
        <v>925.42257500000005</v>
      </c>
      <c r="H21" s="28"/>
    </row>
    <row r="22" spans="1:10" ht="14.25">
      <c r="A22" s="12" t="s">
        <v>15</v>
      </c>
      <c r="C22" s="13"/>
      <c r="G22"/>
      <c r="I22" s="14"/>
      <c r="J22" s="14"/>
    </row>
    <row r="23" spans="1:10" ht="24" customHeight="1">
      <c r="A23" s="22" t="s">
        <v>16</v>
      </c>
      <c r="B23" s="23"/>
      <c r="C23" s="23"/>
      <c r="D23" s="23"/>
      <c r="E23" s="23"/>
      <c r="F23" s="23"/>
      <c r="G23" s="23"/>
      <c r="H23" s="23"/>
      <c r="I23" s="15"/>
      <c r="J23" s="15"/>
    </row>
  </sheetData>
  <mergeCells count="11">
    <mergeCell ref="A1:A2"/>
    <mergeCell ref="H1:H2"/>
    <mergeCell ref="B1:B2"/>
    <mergeCell ref="A23:H23"/>
    <mergeCell ref="A19:F19"/>
    <mergeCell ref="H19:H21"/>
    <mergeCell ref="A20:F20"/>
    <mergeCell ref="A21:F21"/>
    <mergeCell ref="A3:A7"/>
    <mergeCell ref="A8:A12"/>
    <mergeCell ref="A13:A18"/>
  </mergeCells>
  <phoneticPr fontId="8" type="noConversion"/>
  <pageMargins left="0.62992125984251968" right="0.62992125984251968" top="1.1811023622047245" bottom="1.1811023622047245" header="0.78740157480314965" footer="0.78740157480314965"/>
  <pageSetup paperSize="9" fitToWidth="0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Eisnerová</dc:creator>
  <cp:lastModifiedBy>Petra Eisnerová</cp:lastModifiedBy>
  <cp:lastPrinted>2021-05-03T07:00:15Z</cp:lastPrinted>
  <dcterms:created xsi:type="dcterms:W3CDTF">2020-12-30T10:38:33Z</dcterms:created>
  <dcterms:modified xsi:type="dcterms:W3CDTF">2021-09-29T08:51:42Z</dcterms:modified>
</cp:coreProperties>
</file>